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.m-boumba-meng.DR-CPT\AppData\Local\Temp\7zO80654585\"/>
    </mc:Choice>
  </mc:AlternateContent>
  <bookViews>
    <workbookView xWindow="0" yWindow="0" windowWidth="28800" windowHeight="12300" firstSheet="2" activeTab="2"/>
  </bookViews>
  <sheets>
    <sheet name="REFERENCES" sheetId="14" state="hidden" r:id="rId1"/>
    <sheet name="VISAS" sheetId="15" state="hidden" r:id="rId2"/>
    <sheet name="Prestations programmées Lot2" sheetId="59" r:id="rId3"/>
  </sheets>
  <definedNames>
    <definedName name="_xlnm._FilterDatabase" localSheetId="0" hidden="1">REFERENCES!$A$4:$A$18</definedName>
    <definedName name="Boutons">REFERENCES!$M$5:$M$11</definedName>
    <definedName name="Feuilles">REFERENCES!$A$5:$I$15</definedName>
    <definedName name="_xlnm.Print_Titles" localSheetId="2">'Prestations programmées Lot2'!$1:$3</definedName>
    <definedName name="MP">REFERENCES!$N$5:$N$9</definedName>
    <definedName name="Outils">REFERENCES!$Q$5:$Q$10</definedName>
    <definedName name="Processus">REFERENCES!$O$5:$O$5</definedName>
    <definedName name="statut">REFERENCES!$P$5:$P$7</definedName>
    <definedName name="TypeAM">REFERENCES!$K$5:$K$9</definedName>
    <definedName name="TypeCI">REFERENCES!$L$5:$L$8</definedName>
    <definedName name="ValidAM">REFERENCES!$J$5:$J$7</definedName>
    <definedName name="_xlnm.Print_Area" localSheetId="2">'Prestations programmées Lot2'!$A$1:$K$44</definedName>
    <definedName name="_xlnm.Print_Area" localSheetId="1">VISAS!$A$1:$D$11</definedName>
  </definedNames>
  <calcPr calcId="162913"/>
</workbook>
</file>

<file path=xl/comments1.xml><?xml version="1.0" encoding="utf-8"?>
<comments xmlns="http://schemas.openxmlformats.org/spreadsheetml/2006/main">
  <authors>
    <author>giacomin-a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Largeur des colonnes par défaut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Première ligne de la barre de titre des la feuille</t>
        </r>
      </text>
    </comment>
    <comment ref="E4" authorId="0" shapeId="0">
      <text>
        <r>
          <rPr>
            <b/>
            <sz val="8"/>
            <color indexed="81"/>
            <rFont val="Tahoma"/>
            <family val="2"/>
          </rPr>
          <t>Hauteur par défaut des lignes de titre</t>
        </r>
      </text>
    </comment>
  </commentList>
</comments>
</file>

<file path=xl/sharedStrings.xml><?xml version="1.0" encoding="utf-8"?>
<sst xmlns="http://schemas.openxmlformats.org/spreadsheetml/2006/main" count="316" uniqueCount="192">
  <si>
    <t>CG2 CHAFFARD-LUÇON</t>
  </si>
  <si>
    <t xml:space="preserve">   Le : </t>
  </si>
  <si>
    <t>Fiche autocontrôle "checklist"</t>
  </si>
  <si>
    <t>Fiche autocontrôle éditée archivée</t>
  </si>
  <si>
    <t>Actions de maîtrise</t>
  </si>
  <si>
    <t>Organisation</t>
  </si>
  <si>
    <t>Documentation</t>
  </si>
  <si>
    <t>Systèmes d'information</t>
  </si>
  <si>
    <t>Contrôle humain</t>
  </si>
  <si>
    <t>Pilotage</t>
  </si>
  <si>
    <t>Pilote de processus</t>
  </si>
  <si>
    <t>Directeur d'organisme</t>
  </si>
  <si>
    <t>Visas</t>
  </si>
  <si>
    <t>CESGA</t>
  </si>
  <si>
    <t>Responsable SMI</t>
  </si>
  <si>
    <t>Valeur</t>
  </si>
  <si>
    <t>Accueil</t>
  </si>
  <si>
    <t>Organigramme fonctionnel</t>
  </si>
  <si>
    <t>RCI</t>
  </si>
  <si>
    <t>Plan de contrôles</t>
  </si>
  <si>
    <t>Tableau de suivi</t>
  </si>
  <si>
    <t>Feuilles</t>
  </si>
  <si>
    <t>REFERENCES</t>
  </si>
  <si>
    <t>VISAS</t>
  </si>
  <si>
    <t>MEF</t>
  </si>
  <si>
    <t>Nom</t>
  </si>
  <si>
    <t>Colonne</t>
  </si>
  <si>
    <t>Titre</t>
  </si>
  <si>
    <t>H titre</t>
  </si>
  <si>
    <t>VALIDATION</t>
  </si>
  <si>
    <t>Visible</t>
  </si>
  <si>
    <t>Auto</t>
  </si>
  <si>
    <t>NON</t>
  </si>
  <si>
    <t>OUI</t>
  </si>
  <si>
    <t>NbLig</t>
  </si>
  <si>
    <t>"A3:E4"</t>
  </si>
  <si>
    <t>EXPORT</t>
  </si>
  <si>
    <t>BOUTONS</t>
  </si>
  <si>
    <t>NOMS</t>
  </si>
  <si>
    <t>CALCUL</t>
  </si>
  <si>
    <t>MAITRISE</t>
  </si>
  <si>
    <t>RISQUES</t>
  </si>
  <si>
    <t>MP</t>
  </si>
  <si>
    <t>PROCESSUS</t>
  </si>
  <si>
    <t>REALISER LES ACHATS COURANTS</t>
  </si>
  <si>
    <t>REALISER L'EXECUTION BUDGETAIRE</t>
  </si>
  <si>
    <t>TypeAM</t>
  </si>
  <si>
    <t>Synthèse CE des plans d'actions</t>
  </si>
  <si>
    <t>TypeCI</t>
  </si>
  <si>
    <t>CIA</t>
  </si>
  <si>
    <t>CIB</t>
  </si>
  <si>
    <t>CIC</t>
  </si>
  <si>
    <t>CIL</t>
  </si>
  <si>
    <t>R2HL</t>
  </si>
  <si>
    <t>MANAGEMENT</t>
  </si>
  <si>
    <t>RESSOURCES</t>
  </si>
  <si>
    <t>Détails actions de maîtrise</t>
  </si>
  <si>
    <t>LEGENDE</t>
  </si>
  <si>
    <t>STATUT</t>
  </si>
  <si>
    <t>En cours</t>
  </si>
  <si>
    <t>Terminée</t>
  </si>
  <si>
    <t>Remontée N+1</t>
  </si>
  <si>
    <t>Plan d'action pilote processus</t>
  </si>
  <si>
    <t>OUTILS</t>
  </si>
  <si>
    <t>Grille de supervision à posteriori</t>
  </si>
  <si>
    <t>SATISFAIRE LES BESOINS DE SOUTIEN COURANT</t>
  </si>
  <si>
    <t>Chef de bureau</t>
  </si>
  <si>
    <t>Prestations</t>
  </si>
  <si>
    <t>Entretien des gazons</t>
  </si>
  <si>
    <t>m2</t>
  </si>
  <si>
    <t>Traitement phytosanitaire</t>
  </si>
  <si>
    <t>ml</t>
  </si>
  <si>
    <t xml:space="preserve">Entretien des massifs végétaux </t>
  </si>
  <si>
    <t>Entetien des massifs végétaux</t>
  </si>
  <si>
    <t>unité</t>
  </si>
  <si>
    <t>Entretien extérieur des clôtures sur 3 mètres</t>
  </si>
  <si>
    <t>Taille des arbustes</t>
  </si>
  <si>
    <t>Entretien des allées et des voieries</t>
  </si>
  <si>
    <t>Entretien extérieur des clôtures sur 30 mètres</t>
  </si>
  <si>
    <t>Entretien intérieur des clôtures sur 5 mètres</t>
  </si>
  <si>
    <t>Entretien des fossés et des caniveaux bétonnés</t>
  </si>
  <si>
    <t>Entretien des massifs d'arbustes</t>
  </si>
  <si>
    <t>Finition manuelle des zones inaccessibles</t>
  </si>
  <si>
    <t>Entretien des canivaux</t>
  </si>
  <si>
    <t>Nettoyage mécanique et biologique</t>
  </si>
  <si>
    <t>Entretiens des gazons</t>
  </si>
  <si>
    <t>Taille des haies</t>
  </si>
  <si>
    <t>Fauchage broyage des zones planes</t>
  </si>
  <si>
    <t>Entretien extérieur des clôtures sur 2 mètres</t>
  </si>
  <si>
    <t>Démoussage de certaines zones du chemin d'accès</t>
  </si>
  <si>
    <t>Taille des haies et des arbustes</t>
  </si>
  <si>
    <t>Traitement phytosanitaire ( Désherbant)</t>
  </si>
  <si>
    <t>1.1</t>
  </si>
  <si>
    <t>1.2</t>
  </si>
  <si>
    <t>Unités
concernées</t>
  </si>
  <si>
    <t>1.3</t>
  </si>
  <si>
    <t>1.4</t>
  </si>
  <si>
    <t>1.5</t>
  </si>
  <si>
    <t>1.6</t>
  </si>
  <si>
    <t>DEPOT
DES ESSENCES
MILITAIRE</t>
  </si>
  <si>
    <t>Sous
postes
N°</t>
  </si>
  <si>
    <t>MATOURY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</si>
  <si>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</si>
  <si>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</si>
  <si>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</si>
  <si>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</si>
  <si>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</si>
  <si>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</si>
  <si>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</si>
  <si>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</si>
  <si>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</si>
  <si>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</si>
  <si>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</si>
  <si>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</si>
  <si>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</si>
  <si>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1.4.1</t>
  </si>
  <si>
    <t>1.4.2</t>
  </si>
  <si>
    <t>1.4.3</t>
  </si>
  <si>
    <t>1.4.4</t>
  </si>
  <si>
    <t>1.4.5</t>
  </si>
  <si>
    <t>1.5.1</t>
  </si>
  <si>
    <t>1.5.2</t>
  </si>
  <si>
    <t>1.5.3</t>
  </si>
  <si>
    <t>1.5.4</t>
  </si>
  <si>
    <t>1.5.5</t>
  </si>
  <si>
    <t>1.6.1</t>
  </si>
  <si>
    <t>1.6.2</t>
  </si>
  <si>
    <t>1.6.3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</si>
  <si>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</si>
  <si>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</si>
  <si>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</si>
  <si>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</si>
  <si>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</si>
  <si>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</si>
  <si>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</si>
  <si>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</si>
  <si>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</si>
  <si>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1.3.5</t>
  </si>
  <si>
    <t>1.3.6</t>
  </si>
  <si>
    <t>1.3.7</t>
  </si>
  <si>
    <t>1.3.8</t>
  </si>
  <si>
    <t>CERCLE MESS
Matoury</t>
  </si>
  <si>
    <t xml:space="preserve">MATOURY
Antenne
DICOM GSC
cercle </t>
  </si>
  <si>
    <t xml:space="preserve">
Le mont
Grand
Matory</t>
  </si>
  <si>
    <t>Périodicité</t>
  </si>
  <si>
    <t>Annuelle</t>
  </si>
  <si>
    <t>Mensuelle</t>
  </si>
  <si>
    <t>Bimensuelle</t>
  </si>
  <si>
    <t>Semestrielle</t>
  </si>
  <si>
    <t>Trimestrielle</t>
  </si>
  <si>
    <t>Zones précises
d'exécution
des prestations</t>
  </si>
  <si>
    <t>Base aérienne
367 de Matoury</t>
  </si>
  <si>
    <t>STOUPAN</t>
  </si>
  <si>
    <t>ROURA</t>
  </si>
  <si>
    <t xml:space="preserve">Tél : 0594 39 20 04
Mail :  9rima.cmi.fct@intradef.gouv.fr </t>
  </si>
  <si>
    <t>Tél : 0594 39 55 03
Mail : danz-guyane-bm.cds.fct@intradef.gouv.fr
Mail : danz-guyane.off-secu.fct@intradef.gouv.f</t>
  </si>
  <si>
    <t xml:space="preserve">Tél : 05 94 35 98 64
Mail : ba367-cab-pil-cppci.contact.fct@intradef.gouv.fr
</t>
  </si>
  <si>
    <t xml:space="preserve">DANZ
(Ex DIRISI)
</t>
  </si>
  <si>
    <t>Dépôt
des essences
militaire</t>
  </si>
  <si>
    <t>City stade
(près du mess)</t>
  </si>
  <si>
    <t>Terrain de
beach volley
(près du mess)</t>
  </si>
  <si>
    <t>Mont Grand
Matoury</t>
  </si>
  <si>
    <t>Base nautique
de Stoupan</t>
  </si>
  <si>
    <t>Antenne
DICOM GSC/
 BRHL de Matoury</t>
  </si>
  <si>
    <t xml:space="preserve">SIMU
DEPOT DES MUNITIONS
DE LA
MONTAGNE
DES SERPENTS </t>
  </si>
  <si>
    <t>BASE
NAUTIQUE
DE STOUPAN
du 9° RIMA</t>
  </si>
  <si>
    <t>Prestations d'entretien des espaces verts pour les organismes soutenus par la DiCOM-GSC
situés dans les communes de Matoury, Roura et Stoupan
LOT2</t>
  </si>
  <si>
    <t>Sous sous-poste
N°</t>
  </si>
  <si>
    <t xml:space="preserve">Té : 0594 39 62 40 ou  0694 40 24 10
Mail : dem-guyane.cmisct@intradef.gouv.fr
</t>
  </si>
  <si>
    <t>Tél : 0594 39 57 31
Mail :  depmuni-montagne-des-serpents.cssi.fct@intradef.gouv.fr</t>
  </si>
  <si>
    <t xml:space="preserve">
Tél : 0594 35 99 38 
Mail : dicom-guf-cerclemess-matoury.ach.fct@intradef.gouv.fr </t>
  </si>
  <si>
    <t>Entretien intérieur de la clôture double sur 2 mètres</t>
  </si>
  <si>
    <t>Entretien extérieur de la clôture double sur 2 mètres</t>
  </si>
  <si>
    <t>Fauchage et broyage de la zone technique ( enceinte sous alarme)</t>
  </si>
  <si>
    <t>Entretien du chemin d'accès au site sur 1 mètre de chaque côté</t>
  </si>
  <si>
    <r>
      <t xml:space="preserve">SIMU </t>
    </r>
    <r>
      <rPr>
        <b/>
        <vertAlign val="superscript"/>
        <sz val="8"/>
        <rFont val="Calibri"/>
        <family val="2"/>
        <scheme val="minor"/>
      </rPr>
      <t>1</t>
    </r>
  </si>
  <si>
    <r>
      <t xml:space="preserve">BASE 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
AERIENNE
367
DE
MATOURY</t>
    </r>
  </si>
  <si>
    <r>
      <t xml:space="preserve">
</t>
    </r>
    <r>
      <rPr>
        <vertAlign val="superscript"/>
        <sz val="8"/>
        <rFont val="Calibri"/>
        <family val="2"/>
        <scheme val="minor"/>
      </rPr>
      <t>1</t>
    </r>
    <r>
      <rPr>
        <sz val="8"/>
        <rFont val="Calibri"/>
        <family val="2"/>
        <scheme val="minor"/>
      </rPr>
      <t xml:space="preserve"> La réalisation des prestations au titre du sous-poste 1.3 « Dépôt des munitions de la Montagne des Serpents » doit être programmée sur une semaine maximum ;
</t>
    </r>
    <r>
      <rPr>
        <vertAlign val="superscript"/>
        <sz val="8"/>
        <rFont val="Calibri"/>
        <family val="2"/>
        <scheme val="minor"/>
      </rPr>
      <t>2</t>
    </r>
    <r>
      <rPr>
        <sz val="8"/>
        <rFont val="Calibri"/>
        <family val="2"/>
        <scheme val="minor"/>
      </rPr>
      <t xml:space="preserve"> Le curage du bac d’évacuation des eaux pluviales doit être réalisé par des moyens mécanisés ;
Les rebus d’herbes séchés sont interdits devant les magasins des munitions et des accès des engins : risques de propagation d’incendie.
</t>
    </r>
  </si>
  <si>
    <t>Lieu d'exécution
des prestations</t>
  </si>
  <si>
    <t>N° de téléphone et adresses fonctionnelles
POINT CONTACT</t>
  </si>
  <si>
    <t>Unité de
mesure</t>
  </si>
  <si>
    <t>Mesure à
titre indicatif</t>
  </si>
  <si>
    <t>Quantité
annuelle
de prestations
commandées</t>
  </si>
  <si>
    <t>Entretien des fossés et des caniveaux
bétonnés en périphérie de la zone protégée</t>
  </si>
  <si>
    <t>Entetien extérieur et intérieur
de la clôture simple sur 2 mètres</t>
  </si>
  <si>
    <t>Entretien de la clôture intérieure
de la zone de la partie dite "difficile"
sur une longueur de 50 mètres
et une largeur de 1 mètre.</t>
  </si>
  <si>
    <t>Entretien de la clôture intérieure
de la zone sur une longueur
de 750 mètres et une largeur de 2 mètres</t>
  </si>
  <si>
    <t>Curage du fossé d'évacuation
des eaux situé le longde la route
d'accès à la Base aérienne.</t>
  </si>
  <si>
    <t>Désherbage du terrain de beach volley
et de ses abords puis ratissage du sable</t>
  </si>
  <si>
    <t>Soufflage et balayage du solpuis nettoyage à haute pression</t>
  </si>
  <si>
    <t>Fauchage et broyage des bordures
et des faussés de la route d'accès</t>
  </si>
  <si>
    <t>ANNEXE N°1 au CCTP n°2025-14
Descriptif technique du tableau des prix forfaitaires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</si>
</sst>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0" fillId="0" borderId="12" xfId="0" applyFill="1" applyBorder="1" applyAlignment="1"/>
    <xf numFmtId="0" fontId="0" fillId="0" borderId="14" xfId="0" applyFill="1" applyBorder="1" applyAlignment="1"/>
    <xf numFmtId="0" fontId="7" fillId="5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0" fillId="0" borderId="17" xfId="0" applyFill="1" applyBorder="1" applyAlignment="1"/>
    <xf numFmtId="0" fontId="1" fillId="0" borderId="11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8" fillId="6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indexed="22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0</xdr:row>
      <xdr:rowOff>0</xdr:rowOff>
    </xdr:from>
    <xdr:to>
      <xdr:col>10</xdr:col>
      <xdr:colOff>2873828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13392150" y="0"/>
          <a:ext cx="2473778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57150</xdr:colOff>
      <xdr:row>0</xdr:row>
      <xdr:rowOff>57150</xdr:rowOff>
    </xdr:from>
    <xdr:to>
      <xdr:col>2</xdr:col>
      <xdr:colOff>200025</xdr:colOff>
      <xdr:row>0</xdr:row>
      <xdr:rowOff>1076325</xdr:rowOff>
    </xdr:to>
    <xdr:pic>
      <xdr:nvPicPr>
        <xdr:cNvPr id="3" name="Image 2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1171575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indexed="10"/>
  </sheetPr>
  <dimension ref="A1:Q19"/>
  <sheetViews>
    <sheetView workbookViewId="0">
      <selection activeCell="I33" sqref="I33"/>
    </sheetView>
  </sheetViews>
  <sheetFormatPr baseColWidth="10" defaultColWidth="24.7109375" defaultRowHeight="12.75" x14ac:dyDescent="0.2"/>
  <cols>
    <col min="1" max="1" width="28.85546875" style="1" bestFit="1" customWidth="1"/>
    <col min="2" max="2" width="11.42578125" style="1" bestFit="1" customWidth="1"/>
    <col min="3" max="3" width="6.7109375" style="1" bestFit="1" customWidth="1"/>
    <col min="4" max="4" width="8.42578125" style="1" bestFit="1" customWidth="1"/>
    <col min="5" max="5" width="8.42578125" style="1" customWidth="1"/>
    <col min="6" max="6" width="10.85546875" style="1" bestFit="1" customWidth="1"/>
    <col min="7" max="7" width="8.28515625" style="1" customWidth="1"/>
    <col min="8" max="8" width="12.7109375" style="1" bestFit="1" customWidth="1"/>
    <col min="9" max="9" width="9.42578125" style="1" bestFit="1" customWidth="1"/>
    <col min="10" max="10" width="18" style="1" bestFit="1" customWidth="1"/>
    <col min="11" max="11" width="20.42578125" style="1" bestFit="1" customWidth="1"/>
    <col min="12" max="12" width="20.42578125" style="1" customWidth="1"/>
    <col min="13" max="13" width="24.7109375" style="1" customWidth="1"/>
    <col min="14" max="14" width="35.28515625" style="1" bestFit="1" customWidth="1"/>
    <col min="15" max="15" width="53.42578125" style="1" bestFit="1" customWidth="1"/>
    <col min="16" max="17" width="53.42578125" style="1" customWidth="1"/>
    <col min="18" max="16384" width="24.7109375" style="1"/>
  </cols>
  <sheetData>
    <row r="1" spans="1:17" ht="12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7" s="18" customFormat="1" ht="18.75" thickBot="1" x14ac:dyDescent="0.3">
      <c r="A3" s="12" t="s">
        <v>21</v>
      </c>
      <c r="B3" s="64" t="s">
        <v>24</v>
      </c>
      <c r="C3" s="65"/>
      <c r="D3" s="65"/>
      <c r="E3" s="65"/>
      <c r="F3" s="65"/>
      <c r="G3" s="66"/>
      <c r="H3" s="29"/>
      <c r="I3" s="12"/>
      <c r="J3" s="32" t="s">
        <v>29</v>
      </c>
      <c r="K3" s="32"/>
      <c r="L3" s="32"/>
      <c r="M3" s="35" t="s">
        <v>37</v>
      </c>
      <c r="N3" s="35"/>
      <c r="O3" s="34"/>
      <c r="P3" s="44"/>
      <c r="Q3" s="46"/>
    </row>
    <row r="4" spans="1:17" s="2" customFormat="1" ht="18.75" thickBot="1" x14ac:dyDescent="0.25">
      <c r="A4" s="13" t="s">
        <v>25</v>
      </c>
      <c r="B4" s="13" t="s">
        <v>26</v>
      </c>
      <c r="C4" s="14" t="s">
        <v>27</v>
      </c>
      <c r="D4" s="15" t="s">
        <v>34</v>
      </c>
      <c r="E4" s="15" t="s">
        <v>28</v>
      </c>
      <c r="F4" s="19" t="s">
        <v>35</v>
      </c>
      <c r="G4" s="23" t="s">
        <v>31</v>
      </c>
      <c r="H4" s="19" t="s">
        <v>36</v>
      </c>
      <c r="I4" s="19" t="s">
        <v>30</v>
      </c>
      <c r="J4" s="33" t="s">
        <v>15</v>
      </c>
      <c r="K4" s="41" t="s">
        <v>46</v>
      </c>
      <c r="L4" s="41" t="s">
        <v>48</v>
      </c>
      <c r="M4" s="38" t="s">
        <v>38</v>
      </c>
      <c r="N4" s="39" t="s">
        <v>42</v>
      </c>
      <c r="O4" s="39" t="s">
        <v>43</v>
      </c>
      <c r="P4" s="43" t="s">
        <v>58</v>
      </c>
      <c r="Q4" s="47" t="s">
        <v>63</v>
      </c>
    </row>
    <row r="5" spans="1:17" s="3" customFormat="1" ht="12.75" customHeight="1" x14ac:dyDescent="0.2">
      <c r="A5" s="25" t="s">
        <v>16</v>
      </c>
      <c r="B5" s="26"/>
      <c r="C5" s="26"/>
      <c r="D5" s="27"/>
      <c r="E5" s="27"/>
      <c r="F5" s="27" t="s">
        <v>32</v>
      </c>
      <c r="G5" s="27" t="s">
        <v>32</v>
      </c>
      <c r="H5" s="28" t="s">
        <v>33</v>
      </c>
      <c r="I5" s="27" t="s">
        <v>33</v>
      </c>
      <c r="J5" s="30">
        <v>0.4</v>
      </c>
      <c r="K5" s="40" t="s">
        <v>5</v>
      </c>
      <c r="L5" s="40" t="s">
        <v>49</v>
      </c>
      <c r="M5" s="4" t="s">
        <v>24</v>
      </c>
      <c r="N5" s="30" t="s">
        <v>44</v>
      </c>
      <c r="O5" s="42" t="s">
        <v>65</v>
      </c>
      <c r="P5" s="37" t="s">
        <v>59</v>
      </c>
      <c r="Q5" s="48" t="s">
        <v>2</v>
      </c>
    </row>
    <row r="6" spans="1:17" s="3" customFormat="1" ht="12.75" customHeight="1" x14ac:dyDescent="0.2">
      <c r="A6" s="4" t="s">
        <v>17</v>
      </c>
      <c r="B6" s="4">
        <v>30</v>
      </c>
      <c r="C6" s="4">
        <v>6</v>
      </c>
      <c r="D6" s="4">
        <v>1</v>
      </c>
      <c r="E6" s="4">
        <v>40</v>
      </c>
      <c r="F6" s="27" t="s">
        <v>33</v>
      </c>
      <c r="G6" s="28" t="s">
        <v>33</v>
      </c>
      <c r="H6" s="28" t="s">
        <v>33</v>
      </c>
      <c r="I6" s="20" t="s">
        <v>33</v>
      </c>
      <c r="J6" s="31">
        <v>0.7</v>
      </c>
      <c r="K6" s="4" t="s">
        <v>6</v>
      </c>
      <c r="L6" s="4" t="s">
        <v>50</v>
      </c>
      <c r="M6" s="4" t="s">
        <v>39</v>
      </c>
      <c r="N6" s="36" t="s">
        <v>45</v>
      </c>
      <c r="O6" s="1"/>
      <c r="P6" s="45" t="s">
        <v>60</v>
      </c>
      <c r="Q6" s="48" t="s">
        <v>3</v>
      </c>
    </row>
    <row r="7" spans="1:17" s="3" customFormat="1" ht="12.75" customHeight="1" x14ac:dyDescent="0.2">
      <c r="A7" s="4" t="s">
        <v>56</v>
      </c>
      <c r="B7" s="4">
        <v>30</v>
      </c>
      <c r="C7" s="4">
        <v>3</v>
      </c>
      <c r="D7" s="4">
        <v>1</v>
      </c>
      <c r="E7" s="4">
        <v>40</v>
      </c>
      <c r="F7" s="27" t="s">
        <v>32</v>
      </c>
      <c r="G7" s="28" t="s">
        <v>33</v>
      </c>
      <c r="H7" s="28" t="s">
        <v>33</v>
      </c>
      <c r="I7" s="20" t="s">
        <v>33</v>
      </c>
      <c r="J7" s="31">
        <v>1</v>
      </c>
      <c r="K7" s="4" t="s">
        <v>7</v>
      </c>
      <c r="L7" s="4" t="s">
        <v>51</v>
      </c>
      <c r="M7" s="4" t="s">
        <v>40</v>
      </c>
      <c r="N7" s="4" t="s">
        <v>53</v>
      </c>
      <c r="O7" s="1"/>
      <c r="P7" s="45" t="s">
        <v>61</v>
      </c>
      <c r="Q7" s="48" t="s">
        <v>64</v>
      </c>
    </row>
    <row r="8" spans="1:17" s="3" customFormat="1" ht="12.75" customHeight="1" x14ac:dyDescent="0.2">
      <c r="A8" s="4" t="s">
        <v>4</v>
      </c>
      <c r="B8" s="4">
        <v>25</v>
      </c>
      <c r="C8" s="4">
        <v>7</v>
      </c>
      <c r="D8" s="4">
        <v>1</v>
      </c>
      <c r="E8" s="4">
        <v>60</v>
      </c>
      <c r="F8" s="27" t="s">
        <v>33</v>
      </c>
      <c r="G8" s="28" t="s">
        <v>33</v>
      </c>
      <c r="H8" s="28" t="s">
        <v>33</v>
      </c>
      <c r="I8" s="20" t="s">
        <v>33</v>
      </c>
      <c r="K8" s="4" t="s">
        <v>8</v>
      </c>
      <c r="L8" s="4" t="s">
        <v>52</v>
      </c>
      <c r="M8" s="4" t="s">
        <v>41</v>
      </c>
      <c r="N8" s="4" t="s">
        <v>54</v>
      </c>
    </row>
    <row r="9" spans="1:17" s="3" customFormat="1" x14ac:dyDescent="0.2">
      <c r="A9" s="4" t="s">
        <v>18</v>
      </c>
      <c r="B9" s="4">
        <v>14</v>
      </c>
      <c r="C9" s="4">
        <v>3</v>
      </c>
      <c r="D9" s="4">
        <v>2</v>
      </c>
      <c r="E9" s="4">
        <v>40</v>
      </c>
      <c r="F9" s="27" t="s">
        <v>32</v>
      </c>
      <c r="G9" s="28" t="s">
        <v>33</v>
      </c>
      <c r="H9" s="28" t="s">
        <v>33</v>
      </c>
      <c r="I9" s="20" t="s">
        <v>33</v>
      </c>
      <c r="K9" s="4" t="s">
        <v>9</v>
      </c>
      <c r="M9" s="4" t="s">
        <v>57</v>
      </c>
      <c r="N9" s="4" t="s">
        <v>55</v>
      </c>
    </row>
    <row r="10" spans="1:17" s="3" customFormat="1" x14ac:dyDescent="0.2">
      <c r="A10" s="4" t="s">
        <v>47</v>
      </c>
      <c r="B10" s="4">
        <v>20</v>
      </c>
      <c r="C10" s="4">
        <v>3</v>
      </c>
      <c r="D10" s="4">
        <v>2</v>
      </c>
      <c r="E10" s="4">
        <v>40</v>
      </c>
      <c r="F10" s="27" t="s">
        <v>32</v>
      </c>
      <c r="G10" s="28" t="s">
        <v>33</v>
      </c>
      <c r="H10" s="28" t="s">
        <v>33</v>
      </c>
      <c r="I10" s="20" t="s">
        <v>33</v>
      </c>
      <c r="M10" s="4" t="s">
        <v>13</v>
      </c>
    </row>
    <row r="11" spans="1:17" s="3" customFormat="1" x14ac:dyDescent="0.2">
      <c r="A11" s="4" t="s">
        <v>62</v>
      </c>
      <c r="B11" s="4">
        <v>20</v>
      </c>
      <c r="C11" s="4">
        <v>6</v>
      </c>
      <c r="D11" s="4">
        <v>1</v>
      </c>
      <c r="E11" s="4">
        <v>40</v>
      </c>
      <c r="F11" s="27" t="s">
        <v>33</v>
      </c>
      <c r="G11" s="28" t="s">
        <v>33</v>
      </c>
      <c r="H11" s="28" t="s">
        <v>33</v>
      </c>
      <c r="I11" s="20" t="s">
        <v>33</v>
      </c>
      <c r="M11" s="4" t="s">
        <v>23</v>
      </c>
    </row>
    <row r="12" spans="1:17" s="3" customFormat="1" x14ac:dyDescent="0.2">
      <c r="A12" s="4" t="s">
        <v>19</v>
      </c>
      <c r="B12" s="4">
        <v>30</v>
      </c>
      <c r="C12" s="4">
        <v>6</v>
      </c>
      <c r="D12" s="4">
        <v>2</v>
      </c>
      <c r="E12" s="4">
        <v>40</v>
      </c>
      <c r="F12" s="27" t="s">
        <v>33</v>
      </c>
      <c r="G12" s="28" t="s">
        <v>33</v>
      </c>
      <c r="H12" s="28" t="s">
        <v>33</v>
      </c>
      <c r="I12" s="20" t="s">
        <v>33</v>
      </c>
    </row>
    <row r="13" spans="1:17" x14ac:dyDescent="0.2">
      <c r="A13" s="4" t="s">
        <v>20</v>
      </c>
      <c r="B13" s="4">
        <v>10</v>
      </c>
      <c r="C13" s="4">
        <v>6</v>
      </c>
      <c r="D13" s="4">
        <v>2</v>
      </c>
      <c r="E13" s="4">
        <v>40</v>
      </c>
      <c r="F13" s="27" t="s">
        <v>33</v>
      </c>
      <c r="G13" s="28" t="s">
        <v>33</v>
      </c>
      <c r="H13" s="28" t="s">
        <v>33</v>
      </c>
      <c r="I13" s="20" t="s">
        <v>33</v>
      </c>
      <c r="M13" s="3"/>
      <c r="P13" s="3"/>
      <c r="Q13" s="3"/>
    </row>
    <row r="14" spans="1:17" s="3" customFormat="1" x14ac:dyDescent="0.2">
      <c r="A14" s="21" t="s">
        <v>22</v>
      </c>
      <c r="B14" s="21"/>
      <c r="C14" s="21"/>
      <c r="D14" s="21"/>
      <c r="E14" s="21"/>
      <c r="F14" s="27" t="s">
        <v>32</v>
      </c>
      <c r="G14" s="22" t="s">
        <v>32</v>
      </c>
      <c r="H14" s="22" t="s">
        <v>33</v>
      </c>
      <c r="I14" s="24" t="s">
        <v>32</v>
      </c>
      <c r="M14" s="1"/>
      <c r="O14" s="1"/>
    </row>
    <row r="15" spans="1:17" s="3" customFormat="1" x14ac:dyDescent="0.2">
      <c r="A15" s="21" t="s">
        <v>23</v>
      </c>
      <c r="B15" s="21"/>
      <c r="C15" s="21"/>
      <c r="D15" s="21"/>
      <c r="E15" s="21"/>
      <c r="F15" s="27" t="s">
        <v>32</v>
      </c>
      <c r="G15" s="22" t="s">
        <v>32</v>
      </c>
      <c r="H15" s="22" t="s">
        <v>32</v>
      </c>
      <c r="I15" s="24" t="s">
        <v>32</v>
      </c>
      <c r="O15" s="1"/>
    </row>
    <row r="16" spans="1:17" s="3" customFormat="1" x14ac:dyDescent="0.2">
      <c r="A16" s="16"/>
      <c r="O16" s="1"/>
    </row>
    <row r="17" spans="1:17" s="3" customFormat="1" x14ac:dyDescent="0.2">
      <c r="A17" s="17"/>
      <c r="O17" s="1"/>
      <c r="P17" s="1"/>
      <c r="Q17" s="1"/>
    </row>
    <row r="18" spans="1:17" s="3" customFormat="1" x14ac:dyDescent="0.2">
      <c r="A18" s="16"/>
      <c r="O18" s="1"/>
      <c r="P18" s="1"/>
      <c r="Q18" s="1"/>
    </row>
    <row r="19" spans="1:17" x14ac:dyDescent="0.2">
      <c r="M19" s="3"/>
    </row>
  </sheetData>
  <mergeCells count="1">
    <mergeCell ref="B3:G3"/>
  </mergeCells>
  <phoneticPr fontId="5" type="noConversion"/>
  <conditionalFormatting sqref="F5:I15">
    <cfRule type="cellIs" dxfId="1" priority="3" stopIfTrue="1" operator="equal">
      <formula>"OUI"</formula>
    </cfRule>
    <cfRule type="cellIs" dxfId="0" priority="4" stopIfTrue="1" operator="equal">
      <formula>"NON"</formula>
    </cfRule>
  </conditionalFormatting>
  <dataValidations disablePrompts="1" count="1">
    <dataValidation type="list" allowBlank="1" showInputMessage="1" showErrorMessage="1" sqref="F5:I15">
      <formula1>"OUI,NON"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0"/>
  </sheetPr>
  <dimension ref="A1:D5"/>
  <sheetViews>
    <sheetView workbookViewId="0">
      <selection activeCell="D13" sqref="D13"/>
    </sheetView>
  </sheetViews>
  <sheetFormatPr baseColWidth="10" defaultRowHeight="12.75" x14ac:dyDescent="0.2"/>
  <cols>
    <col min="1" max="4" width="37.140625" customWidth="1"/>
  </cols>
  <sheetData>
    <row r="1" spans="1:4" ht="20.100000000000001" customHeight="1" x14ac:dyDescent="0.2">
      <c r="A1" s="67" t="s">
        <v>12</v>
      </c>
      <c r="B1" s="68"/>
      <c r="C1" s="68"/>
      <c r="D1" s="68"/>
    </row>
    <row r="2" spans="1:4" ht="30" customHeight="1" x14ac:dyDescent="0.2">
      <c r="A2" s="5" t="s">
        <v>10</v>
      </c>
      <c r="B2" s="11" t="s">
        <v>66</v>
      </c>
      <c r="C2" s="10" t="s">
        <v>14</v>
      </c>
      <c r="D2" s="10" t="s">
        <v>11</v>
      </c>
    </row>
    <row r="3" spans="1:4" ht="30" customHeight="1" x14ac:dyDescent="0.2">
      <c r="A3" s="6"/>
      <c r="B3" s="9"/>
      <c r="C3" s="9"/>
      <c r="D3" s="9" t="s">
        <v>0</v>
      </c>
    </row>
    <row r="4" spans="1:4" ht="30" customHeight="1" x14ac:dyDescent="0.2">
      <c r="A4" s="49" t="s">
        <v>1</v>
      </c>
      <c r="B4" s="49" t="s">
        <v>1</v>
      </c>
      <c r="C4" s="49" t="s">
        <v>1</v>
      </c>
      <c r="D4" s="49" t="s">
        <v>1</v>
      </c>
    </row>
    <row r="5" spans="1:4" ht="75" customHeight="1" thickBot="1" x14ac:dyDescent="0.25">
      <c r="A5" s="7"/>
      <c r="B5" s="8"/>
      <c r="C5" s="8"/>
      <c r="D5" s="8"/>
    </row>
  </sheetData>
  <mergeCells count="1">
    <mergeCell ref="A1:D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7" zoomScaleNormal="100" workbookViewId="0">
      <selection sqref="A1:K1"/>
    </sheetView>
  </sheetViews>
  <sheetFormatPr baseColWidth="10" defaultColWidth="9.140625" defaultRowHeight="11.25" x14ac:dyDescent="0.2"/>
  <cols>
    <col min="1" max="1" width="5.5703125" style="52" customWidth="1"/>
    <col min="2" max="2" width="9.85546875" style="50" bestFit="1" customWidth="1"/>
    <col min="3" max="3" width="12.42578125" style="50" customWidth="1"/>
    <col min="4" max="4" width="12.28515625" style="51" bestFit="1" customWidth="1"/>
    <col min="5" max="5" width="45.85546875" style="50" bestFit="1" customWidth="1"/>
    <col min="6" max="6" width="15.85546875" style="50" bestFit="1" customWidth="1"/>
    <col min="7" max="7" width="10.140625" style="50" bestFit="1" customWidth="1"/>
    <col min="8" max="8" width="7" style="50" bestFit="1" customWidth="1"/>
    <col min="9" max="9" width="11.140625" style="50" customWidth="1"/>
    <col min="10" max="10" width="9.7109375" style="50" customWidth="1"/>
    <col min="11" max="11" width="43.5703125" style="50" bestFit="1" customWidth="1"/>
    <col min="12" max="16384" width="9.140625" style="50"/>
  </cols>
  <sheetData>
    <row r="1" spans="1:11" ht="90.75" customHeight="1" x14ac:dyDescent="0.2">
      <c r="A1" s="69" t="s">
        <v>191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75.75" customHeight="1" x14ac:dyDescent="0.2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48" x14ac:dyDescent="0.2">
      <c r="A3" s="62" t="s">
        <v>100</v>
      </c>
      <c r="B3" s="62" t="s">
        <v>94</v>
      </c>
      <c r="C3" s="62" t="s">
        <v>178</v>
      </c>
      <c r="D3" s="62" t="s">
        <v>167</v>
      </c>
      <c r="E3" s="62" t="s">
        <v>67</v>
      </c>
      <c r="F3" s="62" t="s">
        <v>150</v>
      </c>
      <c r="G3" s="62" t="s">
        <v>181</v>
      </c>
      <c r="H3" s="62" t="s">
        <v>180</v>
      </c>
      <c r="I3" s="62" t="s">
        <v>182</v>
      </c>
      <c r="J3" s="63" t="s">
        <v>144</v>
      </c>
      <c r="K3" s="63" t="s">
        <v>179</v>
      </c>
    </row>
    <row r="4" spans="1:11" ht="12.75" customHeight="1" x14ac:dyDescent="0.2">
      <c r="A4" s="76" t="s">
        <v>92</v>
      </c>
      <c r="B4" s="76" t="s">
        <v>176</v>
      </c>
      <c r="C4" s="76" t="s">
        <v>101</v>
      </c>
      <c r="D4" s="61" t="s">
        <v>102</v>
      </c>
      <c r="E4" s="56" t="s">
        <v>68</v>
      </c>
      <c r="F4" s="79" t="s">
        <v>151</v>
      </c>
      <c r="G4" s="58">
        <v>85000</v>
      </c>
      <c r="H4" s="54" t="s">
        <v>69</v>
      </c>
      <c r="I4" s="58">
        <v>12</v>
      </c>
      <c r="J4" s="57" t="s">
        <v>146</v>
      </c>
      <c r="K4" s="72" t="s">
        <v>156</v>
      </c>
    </row>
    <row r="5" spans="1:11" ht="22.5" x14ac:dyDescent="0.2">
      <c r="A5" s="76"/>
      <c r="B5" s="76"/>
      <c r="C5" s="76"/>
      <c r="D5" s="61" t="s">
        <v>103</v>
      </c>
      <c r="E5" s="56" t="s">
        <v>190</v>
      </c>
      <c r="F5" s="79"/>
      <c r="G5" s="58">
        <v>6000</v>
      </c>
      <c r="H5" s="54" t="s">
        <v>69</v>
      </c>
      <c r="I5" s="58">
        <v>12</v>
      </c>
      <c r="J5" s="57" t="s">
        <v>146</v>
      </c>
      <c r="K5" s="73"/>
    </row>
    <row r="6" spans="1:11" x14ac:dyDescent="0.2">
      <c r="A6" s="76"/>
      <c r="B6" s="76"/>
      <c r="C6" s="76"/>
      <c r="D6" s="61" t="s">
        <v>104</v>
      </c>
      <c r="E6" s="60" t="s">
        <v>171</v>
      </c>
      <c r="F6" s="79"/>
      <c r="G6" s="58">
        <v>3000</v>
      </c>
      <c r="H6" s="54" t="s">
        <v>69</v>
      </c>
      <c r="I6" s="58">
        <v>12</v>
      </c>
      <c r="J6" s="57" t="s">
        <v>146</v>
      </c>
      <c r="K6" s="73"/>
    </row>
    <row r="7" spans="1:11" x14ac:dyDescent="0.2">
      <c r="A7" s="76"/>
      <c r="B7" s="76"/>
      <c r="C7" s="76"/>
      <c r="D7" s="61" t="s">
        <v>105</v>
      </c>
      <c r="E7" s="60" t="s">
        <v>172</v>
      </c>
      <c r="F7" s="79"/>
      <c r="G7" s="58">
        <v>3000</v>
      </c>
      <c r="H7" s="54" t="s">
        <v>69</v>
      </c>
      <c r="I7" s="58">
        <v>12</v>
      </c>
      <c r="J7" s="57" t="s">
        <v>146</v>
      </c>
      <c r="K7" s="73"/>
    </row>
    <row r="8" spans="1:11" x14ac:dyDescent="0.2">
      <c r="A8" s="76"/>
      <c r="B8" s="76"/>
      <c r="C8" s="76"/>
      <c r="D8" s="61" t="s">
        <v>128</v>
      </c>
      <c r="E8" s="60" t="s">
        <v>82</v>
      </c>
      <c r="F8" s="79"/>
      <c r="G8" s="58">
        <v>100</v>
      </c>
      <c r="H8" s="54" t="s">
        <v>69</v>
      </c>
      <c r="I8" s="58">
        <v>12</v>
      </c>
      <c r="J8" s="57" t="s">
        <v>146</v>
      </c>
      <c r="K8" s="73"/>
    </row>
    <row r="9" spans="1:11" x14ac:dyDescent="0.2">
      <c r="A9" s="76"/>
      <c r="B9" s="76"/>
      <c r="C9" s="76"/>
      <c r="D9" s="61" t="s">
        <v>129</v>
      </c>
      <c r="E9" s="56" t="s">
        <v>70</v>
      </c>
      <c r="F9" s="79"/>
      <c r="G9" s="58">
        <v>240</v>
      </c>
      <c r="H9" s="54" t="s">
        <v>69</v>
      </c>
      <c r="I9" s="58">
        <v>6</v>
      </c>
      <c r="J9" s="57" t="s">
        <v>147</v>
      </c>
      <c r="K9" s="73"/>
    </row>
    <row r="10" spans="1:11" x14ac:dyDescent="0.2">
      <c r="A10" s="76"/>
      <c r="B10" s="76"/>
      <c r="C10" s="76"/>
      <c r="D10" s="61" t="s">
        <v>130</v>
      </c>
      <c r="E10" s="56" t="s">
        <v>83</v>
      </c>
      <c r="F10" s="79"/>
      <c r="G10" s="58">
        <v>670</v>
      </c>
      <c r="H10" s="54" t="s">
        <v>69</v>
      </c>
      <c r="I10" s="58">
        <v>2</v>
      </c>
      <c r="J10" s="57" t="s">
        <v>148</v>
      </c>
      <c r="K10" s="73"/>
    </row>
    <row r="11" spans="1:11" ht="33.75" x14ac:dyDescent="0.2">
      <c r="A11" s="76"/>
      <c r="B11" s="76"/>
      <c r="C11" s="76"/>
      <c r="D11" s="61" t="s">
        <v>131</v>
      </c>
      <c r="E11" s="59" t="s">
        <v>186</v>
      </c>
      <c r="F11" s="79"/>
      <c r="G11" s="61">
        <v>750</v>
      </c>
      <c r="H11" s="57" t="s">
        <v>71</v>
      </c>
      <c r="I11" s="58">
        <v>6</v>
      </c>
      <c r="J11" s="57" t="s">
        <v>147</v>
      </c>
      <c r="K11" s="73"/>
    </row>
    <row r="12" spans="1:11" ht="45" x14ac:dyDescent="0.2">
      <c r="A12" s="76"/>
      <c r="B12" s="76"/>
      <c r="C12" s="76"/>
      <c r="D12" s="61" t="s">
        <v>132</v>
      </c>
      <c r="E12" s="59" t="s">
        <v>185</v>
      </c>
      <c r="F12" s="79"/>
      <c r="G12" s="61">
        <v>50</v>
      </c>
      <c r="H12" s="57" t="s">
        <v>71</v>
      </c>
      <c r="I12" s="58">
        <v>6</v>
      </c>
      <c r="J12" s="57" t="s">
        <v>147</v>
      </c>
      <c r="K12" s="73"/>
    </row>
    <row r="13" spans="1:11" ht="33.75" x14ac:dyDescent="0.2">
      <c r="A13" s="76"/>
      <c r="B13" s="76"/>
      <c r="C13" s="76"/>
      <c r="D13" s="61" t="s">
        <v>133</v>
      </c>
      <c r="E13" s="60" t="s">
        <v>187</v>
      </c>
      <c r="F13" s="79"/>
      <c r="G13" s="58">
        <v>300</v>
      </c>
      <c r="H13" s="58" t="s">
        <v>71</v>
      </c>
      <c r="I13" s="58">
        <v>2</v>
      </c>
      <c r="J13" s="57" t="s">
        <v>148</v>
      </c>
      <c r="K13" s="73"/>
    </row>
    <row r="14" spans="1:11" ht="22.5" x14ac:dyDescent="0.2">
      <c r="A14" s="76"/>
      <c r="B14" s="76"/>
      <c r="C14" s="76"/>
      <c r="D14" s="61" t="s">
        <v>134</v>
      </c>
      <c r="E14" s="60" t="s">
        <v>188</v>
      </c>
      <c r="F14" s="74" t="s">
        <v>160</v>
      </c>
      <c r="G14" s="54">
        <v>200</v>
      </c>
      <c r="H14" s="54" t="s">
        <v>69</v>
      </c>
      <c r="I14" s="54">
        <v>6</v>
      </c>
      <c r="J14" s="57" t="s">
        <v>147</v>
      </c>
      <c r="K14" s="73"/>
    </row>
    <row r="15" spans="1:11" x14ac:dyDescent="0.2">
      <c r="A15" s="76"/>
      <c r="B15" s="76"/>
      <c r="C15" s="76"/>
      <c r="D15" s="61" t="s">
        <v>135</v>
      </c>
      <c r="E15" s="60" t="s">
        <v>84</v>
      </c>
      <c r="F15" s="74"/>
      <c r="G15" s="54">
        <v>200</v>
      </c>
      <c r="H15" s="54" t="s">
        <v>69</v>
      </c>
      <c r="I15" s="54">
        <v>6</v>
      </c>
      <c r="J15" s="57" t="s">
        <v>147</v>
      </c>
      <c r="K15" s="73"/>
    </row>
    <row r="16" spans="1:11" ht="22.5" x14ac:dyDescent="0.2">
      <c r="A16" s="76"/>
      <c r="B16" s="76"/>
      <c r="C16" s="76"/>
      <c r="D16" s="61" t="s">
        <v>136</v>
      </c>
      <c r="E16" s="59" t="s">
        <v>189</v>
      </c>
      <c r="F16" s="60" t="s">
        <v>159</v>
      </c>
      <c r="G16" s="61">
        <v>275</v>
      </c>
      <c r="H16" s="61" t="s">
        <v>69</v>
      </c>
      <c r="I16" s="61">
        <v>1</v>
      </c>
      <c r="J16" s="57" t="s">
        <v>145</v>
      </c>
      <c r="K16" s="73"/>
    </row>
    <row r="17" spans="1:11" ht="12.75" customHeight="1" x14ac:dyDescent="0.2">
      <c r="A17" s="78" t="s">
        <v>93</v>
      </c>
      <c r="B17" s="76" t="s">
        <v>99</v>
      </c>
      <c r="C17" s="78" t="s">
        <v>101</v>
      </c>
      <c r="D17" s="61" t="s">
        <v>106</v>
      </c>
      <c r="E17" s="58" t="s">
        <v>68</v>
      </c>
      <c r="F17" s="79" t="s">
        <v>158</v>
      </c>
      <c r="G17" s="58">
        <v>6900</v>
      </c>
      <c r="H17" s="54" t="s">
        <v>69</v>
      </c>
      <c r="I17" s="58">
        <v>12</v>
      </c>
      <c r="J17" s="57" t="s">
        <v>146</v>
      </c>
      <c r="K17" s="72" t="s">
        <v>168</v>
      </c>
    </row>
    <row r="18" spans="1:11" x14ac:dyDescent="0.2">
      <c r="A18" s="78"/>
      <c r="B18" s="85"/>
      <c r="C18" s="78"/>
      <c r="D18" s="61" t="s">
        <v>107</v>
      </c>
      <c r="E18" s="58" t="s">
        <v>73</v>
      </c>
      <c r="F18" s="80"/>
      <c r="G18" s="58">
        <v>72</v>
      </c>
      <c r="H18" s="54" t="s">
        <v>69</v>
      </c>
      <c r="I18" s="58">
        <v>6</v>
      </c>
      <c r="J18" s="57" t="s">
        <v>147</v>
      </c>
      <c r="K18" s="73"/>
    </row>
    <row r="19" spans="1:11" x14ac:dyDescent="0.2">
      <c r="A19" s="78"/>
      <c r="B19" s="85"/>
      <c r="C19" s="78"/>
      <c r="D19" s="61" t="s">
        <v>108</v>
      </c>
      <c r="E19" s="58" t="s">
        <v>90</v>
      </c>
      <c r="F19" s="80"/>
      <c r="G19" s="58">
        <v>9</v>
      </c>
      <c r="H19" s="54" t="s">
        <v>69</v>
      </c>
      <c r="I19" s="58">
        <v>6</v>
      </c>
      <c r="J19" s="57" t="s">
        <v>147</v>
      </c>
      <c r="K19" s="73"/>
    </row>
    <row r="20" spans="1:11" x14ac:dyDescent="0.2">
      <c r="A20" s="78"/>
      <c r="B20" s="85"/>
      <c r="C20" s="78"/>
      <c r="D20" s="61" t="s">
        <v>109</v>
      </c>
      <c r="E20" s="58" t="s">
        <v>77</v>
      </c>
      <c r="F20" s="80"/>
      <c r="G20" s="58">
        <v>400</v>
      </c>
      <c r="H20" s="54" t="s">
        <v>69</v>
      </c>
      <c r="I20" s="58">
        <v>6</v>
      </c>
      <c r="J20" s="57" t="s">
        <v>147</v>
      </c>
      <c r="K20" s="73"/>
    </row>
    <row r="21" spans="1:11" x14ac:dyDescent="0.2">
      <c r="A21" s="78"/>
      <c r="B21" s="85"/>
      <c r="C21" s="78"/>
      <c r="D21" s="61" t="s">
        <v>110</v>
      </c>
      <c r="E21" s="60" t="s">
        <v>80</v>
      </c>
      <c r="F21" s="80"/>
      <c r="G21" s="58">
        <v>504</v>
      </c>
      <c r="H21" s="54" t="s">
        <v>69</v>
      </c>
      <c r="I21" s="55">
        <v>4</v>
      </c>
      <c r="J21" s="57" t="s">
        <v>149</v>
      </c>
      <c r="K21" s="73"/>
    </row>
    <row r="22" spans="1:11" s="53" customFormat="1" x14ac:dyDescent="0.2">
      <c r="A22" s="77" t="s">
        <v>95</v>
      </c>
      <c r="B22" s="77" t="s">
        <v>175</v>
      </c>
      <c r="C22" s="77" t="s">
        <v>153</v>
      </c>
      <c r="D22" s="61" t="s">
        <v>111</v>
      </c>
      <c r="E22" s="60" t="s">
        <v>68</v>
      </c>
      <c r="F22" s="79" t="s">
        <v>164</v>
      </c>
      <c r="G22" s="54">
        <v>90000</v>
      </c>
      <c r="H22" s="54" t="s">
        <v>69</v>
      </c>
      <c r="I22" s="54">
        <v>6</v>
      </c>
      <c r="J22" s="57" t="s">
        <v>147</v>
      </c>
      <c r="K22" s="74" t="s">
        <v>169</v>
      </c>
    </row>
    <row r="23" spans="1:11" s="53" customFormat="1" x14ac:dyDescent="0.2">
      <c r="A23" s="77"/>
      <c r="B23" s="77"/>
      <c r="C23" s="77"/>
      <c r="D23" s="61" t="s">
        <v>112</v>
      </c>
      <c r="E23" s="60" t="s">
        <v>77</v>
      </c>
      <c r="F23" s="79"/>
      <c r="G23" s="54">
        <v>1250</v>
      </c>
      <c r="H23" s="54" t="s">
        <v>69</v>
      </c>
      <c r="I23" s="54">
        <v>6</v>
      </c>
      <c r="J23" s="57" t="s">
        <v>147</v>
      </c>
      <c r="K23" s="75"/>
    </row>
    <row r="24" spans="1:11" s="53" customFormat="1" x14ac:dyDescent="0.2">
      <c r="A24" s="77"/>
      <c r="B24" s="77"/>
      <c r="C24" s="77"/>
      <c r="D24" s="61" t="s">
        <v>113</v>
      </c>
      <c r="E24" s="60" t="s">
        <v>78</v>
      </c>
      <c r="F24" s="79"/>
      <c r="G24" s="54">
        <v>67800</v>
      </c>
      <c r="H24" s="54" t="s">
        <v>69</v>
      </c>
      <c r="I24" s="54">
        <v>6</v>
      </c>
      <c r="J24" s="57" t="s">
        <v>147</v>
      </c>
      <c r="K24" s="75"/>
    </row>
    <row r="25" spans="1:11" s="53" customFormat="1" x14ac:dyDescent="0.2">
      <c r="A25" s="77"/>
      <c r="B25" s="77"/>
      <c r="C25" s="77"/>
      <c r="D25" s="61" t="s">
        <v>114</v>
      </c>
      <c r="E25" s="60" t="s">
        <v>79</v>
      </c>
      <c r="F25" s="79"/>
      <c r="G25" s="54">
        <v>4800</v>
      </c>
      <c r="H25" s="54" t="s">
        <v>69</v>
      </c>
      <c r="I25" s="54">
        <v>6</v>
      </c>
      <c r="J25" s="57" t="s">
        <v>147</v>
      </c>
      <c r="K25" s="75"/>
    </row>
    <row r="26" spans="1:11" x14ac:dyDescent="0.2">
      <c r="A26" s="77"/>
      <c r="B26" s="77"/>
      <c r="C26" s="77"/>
      <c r="D26" s="61" t="s">
        <v>137</v>
      </c>
      <c r="E26" s="60" t="s">
        <v>80</v>
      </c>
      <c r="F26" s="79"/>
      <c r="G26" s="58">
        <v>1500</v>
      </c>
      <c r="H26" s="54" t="s">
        <v>69</v>
      </c>
      <c r="I26" s="58">
        <v>6</v>
      </c>
      <c r="J26" s="57" t="s">
        <v>147</v>
      </c>
      <c r="K26" s="75"/>
    </row>
    <row r="27" spans="1:11" ht="22.5" x14ac:dyDescent="0.2">
      <c r="A27" s="77"/>
      <c r="B27" s="77"/>
      <c r="C27" s="77"/>
      <c r="D27" s="61" t="s">
        <v>138</v>
      </c>
      <c r="E27" s="56" t="s">
        <v>183</v>
      </c>
      <c r="F27" s="79"/>
      <c r="G27" s="58">
        <v>1000</v>
      </c>
      <c r="H27" s="54" t="s">
        <v>69</v>
      </c>
      <c r="I27" s="58">
        <v>1</v>
      </c>
      <c r="J27" s="57" t="s">
        <v>145</v>
      </c>
      <c r="K27" s="75"/>
    </row>
    <row r="28" spans="1:11" x14ac:dyDescent="0.2">
      <c r="A28" s="77"/>
      <c r="B28" s="77"/>
      <c r="C28" s="77"/>
      <c r="D28" s="61" t="s">
        <v>139</v>
      </c>
      <c r="E28" s="56" t="s">
        <v>70</v>
      </c>
      <c r="F28" s="79"/>
      <c r="G28" s="58">
        <v>1000</v>
      </c>
      <c r="H28" s="54" t="s">
        <v>69</v>
      </c>
      <c r="I28" s="58">
        <v>6</v>
      </c>
      <c r="J28" s="57" t="s">
        <v>147</v>
      </c>
      <c r="K28" s="75"/>
    </row>
    <row r="29" spans="1:11" x14ac:dyDescent="0.2">
      <c r="A29" s="77"/>
      <c r="B29" s="77"/>
      <c r="C29" s="77"/>
      <c r="D29" s="61" t="s">
        <v>140</v>
      </c>
      <c r="E29" s="56" t="s">
        <v>81</v>
      </c>
      <c r="F29" s="79"/>
      <c r="G29" s="58">
        <v>50</v>
      </c>
      <c r="H29" s="54" t="s">
        <v>69</v>
      </c>
      <c r="I29" s="58">
        <v>6</v>
      </c>
      <c r="J29" s="57" t="s">
        <v>147</v>
      </c>
      <c r="K29" s="75"/>
    </row>
    <row r="30" spans="1:11" ht="12.75" customHeight="1" x14ac:dyDescent="0.2">
      <c r="A30" s="78" t="s">
        <v>96</v>
      </c>
      <c r="B30" s="82" t="s">
        <v>141</v>
      </c>
      <c r="C30" s="82" t="s">
        <v>142</v>
      </c>
      <c r="D30" s="61" t="s">
        <v>115</v>
      </c>
      <c r="E30" s="58" t="s">
        <v>85</v>
      </c>
      <c r="F30" s="81" t="s">
        <v>163</v>
      </c>
      <c r="G30" s="58">
        <v>40000</v>
      </c>
      <c r="H30" s="54" t="s">
        <v>69</v>
      </c>
      <c r="I30" s="58">
        <v>12</v>
      </c>
      <c r="J30" s="57" t="s">
        <v>146</v>
      </c>
      <c r="K30" s="72" t="s">
        <v>170</v>
      </c>
    </row>
    <row r="31" spans="1:11" ht="22.5" x14ac:dyDescent="0.2">
      <c r="A31" s="78"/>
      <c r="B31" s="82"/>
      <c r="C31" s="78"/>
      <c r="D31" s="61" t="s">
        <v>116</v>
      </c>
      <c r="E31" s="60" t="s">
        <v>184</v>
      </c>
      <c r="F31" s="81"/>
      <c r="G31" s="58">
        <v>5500</v>
      </c>
      <c r="H31" s="54" t="s">
        <v>69</v>
      </c>
      <c r="I31" s="58">
        <v>12</v>
      </c>
      <c r="J31" s="57" t="s">
        <v>146</v>
      </c>
      <c r="K31" s="73"/>
    </row>
    <row r="32" spans="1:11" x14ac:dyDescent="0.2">
      <c r="A32" s="78"/>
      <c r="B32" s="82"/>
      <c r="C32" s="78"/>
      <c r="D32" s="61" t="s">
        <v>117</v>
      </c>
      <c r="E32" s="54" t="s">
        <v>86</v>
      </c>
      <c r="F32" s="81"/>
      <c r="G32" s="58">
        <v>10</v>
      </c>
      <c r="H32" s="54" t="s">
        <v>69</v>
      </c>
      <c r="I32" s="55">
        <v>6</v>
      </c>
      <c r="J32" s="57" t="s">
        <v>147</v>
      </c>
      <c r="K32" s="73"/>
    </row>
    <row r="33" spans="1:11" x14ac:dyDescent="0.2">
      <c r="A33" s="78"/>
      <c r="B33" s="82"/>
      <c r="C33" s="78"/>
      <c r="D33" s="61" t="s">
        <v>118</v>
      </c>
      <c r="E33" s="54" t="s">
        <v>76</v>
      </c>
      <c r="F33" s="81"/>
      <c r="G33" s="58">
        <v>20</v>
      </c>
      <c r="H33" s="54" t="s">
        <v>74</v>
      </c>
      <c r="I33" s="55">
        <v>6</v>
      </c>
      <c r="J33" s="57" t="s">
        <v>147</v>
      </c>
      <c r="K33" s="73"/>
    </row>
    <row r="34" spans="1:11" x14ac:dyDescent="0.2">
      <c r="A34" s="78"/>
      <c r="B34" s="82"/>
      <c r="C34" s="78"/>
      <c r="D34" s="61" t="s">
        <v>119</v>
      </c>
      <c r="E34" s="58" t="s">
        <v>72</v>
      </c>
      <c r="F34" s="81"/>
      <c r="G34" s="58">
        <v>30</v>
      </c>
      <c r="H34" s="54" t="s">
        <v>74</v>
      </c>
      <c r="I34" s="55">
        <v>6</v>
      </c>
      <c r="J34" s="57" t="s">
        <v>147</v>
      </c>
      <c r="K34" s="73"/>
    </row>
    <row r="35" spans="1:11" ht="12.75" customHeight="1" x14ac:dyDescent="0.2">
      <c r="A35" s="78" t="s">
        <v>97</v>
      </c>
      <c r="B35" s="82" t="s">
        <v>157</v>
      </c>
      <c r="C35" s="82" t="s">
        <v>143</v>
      </c>
      <c r="D35" s="61" t="s">
        <v>120</v>
      </c>
      <c r="E35" s="56" t="s">
        <v>87</v>
      </c>
      <c r="F35" s="79" t="s">
        <v>161</v>
      </c>
      <c r="G35" s="58">
        <v>20000</v>
      </c>
      <c r="H35" s="54" t="s">
        <v>69</v>
      </c>
      <c r="I35" s="58">
        <v>6</v>
      </c>
      <c r="J35" s="57" t="s">
        <v>147</v>
      </c>
      <c r="K35" s="72" t="s">
        <v>155</v>
      </c>
    </row>
    <row r="36" spans="1:11" x14ac:dyDescent="0.2">
      <c r="A36" s="78"/>
      <c r="B36" s="78"/>
      <c r="C36" s="78"/>
      <c r="D36" s="61" t="s">
        <v>121</v>
      </c>
      <c r="E36" s="56" t="s">
        <v>88</v>
      </c>
      <c r="F36" s="79"/>
      <c r="G36" s="58">
        <v>900</v>
      </c>
      <c r="H36" s="54" t="s">
        <v>69</v>
      </c>
      <c r="I36" s="58">
        <v>6</v>
      </c>
      <c r="J36" s="57" t="s">
        <v>147</v>
      </c>
      <c r="K36" s="73"/>
    </row>
    <row r="37" spans="1:11" x14ac:dyDescent="0.2">
      <c r="A37" s="78"/>
      <c r="B37" s="78"/>
      <c r="C37" s="78"/>
      <c r="D37" s="61" t="s">
        <v>122</v>
      </c>
      <c r="E37" s="56" t="s">
        <v>173</v>
      </c>
      <c r="F37" s="79"/>
      <c r="G37" s="58">
        <v>1000</v>
      </c>
      <c r="H37" s="54" t="s">
        <v>69</v>
      </c>
      <c r="I37" s="58">
        <v>12</v>
      </c>
      <c r="J37" s="57" t="s">
        <v>146</v>
      </c>
      <c r="K37" s="73"/>
    </row>
    <row r="38" spans="1:11" x14ac:dyDescent="0.2">
      <c r="A38" s="78"/>
      <c r="B38" s="78"/>
      <c r="C38" s="78"/>
      <c r="D38" s="61" t="s">
        <v>123</v>
      </c>
      <c r="E38" s="56" t="s">
        <v>174</v>
      </c>
      <c r="F38" s="79"/>
      <c r="G38" s="58">
        <v>4000</v>
      </c>
      <c r="H38" s="54" t="s">
        <v>69</v>
      </c>
      <c r="I38" s="58">
        <v>6</v>
      </c>
      <c r="J38" s="57" t="s">
        <v>147</v>
      </c>
      <c r="K38" s="73"/>
    </row>
    <row r="39" spans="1:11" x14ac:dyDescent="0.2">
      <c r="A39" s="78"/>
      <c r="B39" s="78"/>
      <c r="C39" s="78"/>
      <c r="D39" s="61" t="s">
        <v>124</v>
      </c>
      <c r="E39" s="56" t="s">
        <v>89</v>
      </c>
      <c r="F39" s="79"/>
      <c r="G39" s="58">
        <v>1000</v>
      </c>
      <c r="H39" s="54" t="s">
        <v>69</v>
      </c>
      <c r="I39" s="58">
        <v>2</v>
      </c>
      <c r="J39" s="57" t="s">
        <v>148</v>
      </c>
      <c r="K39" s="73"/>
    </row>
    <row r="40" spans="1:11" ht="18" customHeight="1" x14ac:dyDescent="0.2">
      <c r="A40" s="78" t="s">
        <v>98</v>
      </c>
      <c r="B40" s="82" t="s">
        <v>165</v>
      </c>
      <c r="C40" s="78" t="s">
        <v>152</v>
      </c>
      <c r="D40" s="61" t="s">
        <v>125</v>
      </c>
      <c r="E40" s="58" t="s">
        <v>68</v>
      </c>
      <c r="F40" s="79" t="s">
        <v>162</v>
      </c>
      <c r="G40" s="58">
        <v>5679</v>
      </c>
      <c r="H40" s="54" t="s">
        <v>69</v>
      </c>
      <c r="I40" s="58">
        <v>12</v>
      </c>
      <c r="J40" s="57" t="s">
        <v>146</v>
      </c>
      <c r="K40" s="72" t="s">
        <v>154</v>
      </c>
    </row>
    <row r="41" spans="1:11" ht="15.75" customHeight="1" x14ac:dyDescent="0.2">
      <c r="A41" s="78"/>
      <c r="B41" s="78"/>
      <c r="C41" s="73"/>
      <c r="D41" s="61" t="s">
        <v>126</v>
      </c>
      <c r="E41" s="58" t="s">
        <v>75</v>
      </c>
      <c r="F41" s="80"/>
      <c r="G41" s="58">
        <v>1500</v>
      </c>
      <c r="H41" s="54" t="s">
        <v>69</v>
      </c>
      <c r="I41" s="54">
        <v>12</v>
      </c>
      <c r="J41" s="57" t="s">
        <v>146</v>
      </c>
      <c r="K41" s="72"/>
    </row>
    <row r="42" spans="1:11" ht="16.5" customHeight="1" x14ac:dyDescent="0.2">
      <c r="A42" s="78"/>
      <c r="B42" s="78"/>
      <c r="C42" s="73"/>
      <c r="D42" s="61" t="s">
        <v>127</v>
      </c>
      <c r="E42" s="58" t="s">
        <v>91</v>
      </c>
      <c r="F42" s="80"/>
      <c r="G42" s="58">
        <v>500</v>
      </c>
      <c r="H42" s="54" t="s">
        <v>69</v>
      </c>
      <c r="I42" s="54">
        <v>6</v>
      </c>
      <c r="J42" s="57" t="s">
        <v>147</v>
      </c>
      <c r="K42" s="72"/>
    </row>
    <row r="43" spans="1:11" x14ac:dyDescent="0.2">
      <c r="A43" s="83" t="s">
        <v>177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</row>
    <row r="44" spans="1:11" ht="54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</row>
  </sheetData>
  <mergeCells count="34">
    <mergeCell ref="A43:K44"/>
    <mergeCell ref="B40:B42"/>
    <mergeCell ref="A17:A21"/>
    <mergeCell ref="B17:B21"/>
    <mergeCell ref="B30:B34"/>
    <mergeCell ref="B22:B29"/>
    <mergeCell ref="A22:A29"/>
    <mergeCell ref="A30:A34"/>
    <mergeCell ref="B35:B39"/>
    <mergeCell ref="A35:A39"/>
    <mergeCell ref="C35:C39"/>
    <mergeCell ref="F35:F39"/>
    <mergeCell ref="C40:C42"/>
    <mergeCell ref="A40:A42"/>
    <mergeCell ref="F40:F42"/>
    <mergeCell ref="F30:F34"/>
    <mergeCell ref="K35:K39"/>
    <mergeCell ref="K40:K42"/>
    <mergeCell ref="K30:K34"/>
    <mergeCell ref="C30:C34"/>
    <mergeCell ref="A1:K1"/>
    <mergeCell ref="A2:K2"/>
    <mergeCell ref="K4:K16"/>
    <mergeCell ref="K17:K21"/>
    <mergeCell ref="K22:K29"/>
    <mergeCell ref="A4:A16"/>
    <mergeCell ref="C4:C16"/>
    <mergeCell ref="C22:C29"/>
    <mergeCell ref="C17:C21"/>
    <mergeCell ref="F22:F29"/>
    <mergeCell ref="F4:F13"/>
    <mergeCell ref="F14:F15"/>
    <mergeCell ref="F17:F21"/>
    <mergeCell ref="B4:B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&amp;R&amp;P/&amp;N</oddFooter>
  </headerFooter>
  <rowBreaks count="1" manualBreakCount="1">
    <brk id="2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REFERENCES</vt:lpstr>
      <vt:lpstr>VISAS</vt:lpstr>
      <vt:lpstr>Prestations programmées Lot2</vt:lpstr>
      <vt:lpstr>Boutons</vt:lpstr>
      <vt:lpstr>Feuilles</vt:lpstr>
      <vt:lpstr>'Prestations programmées Lot2'!Impression_des_titres</vt:lpstr>
      <vt:lpstr>MP</vt:lpstr>
      <vt:lpstr>Outils</vt:lpstr>
      <vt:lpstr>Processus</vt:lpstr>
      <vt:lpstr>statut</vt:lpstr>
      <vt:lpstr>TypeAM</vt:lpstr>
      <vt:lpstr>TypeCI</vt:lpstr>
      <vt:lpstr>ValidAM</vt:lpstr>
      <vt:lpstr>'Prestations programmées Lot2'!Zone_d_impression</vt:lpstr>
      <vt:lpstr>VISAS!Zone_d_impression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BA117</dc:creator>
  <cp:lastModifiedBy>MBOUMBA MENGA Armand SA CE MINDEF</cp:lastModifiedBy>
  <cp:lastPrinted>2025-12-01T14:27:40Z</cp:lastPrinted>
  <dcterms:created xsi:type="dcterms:W3CDTF">2011-10-06T10:45:34Z</dcterms:created>
  <dcterms:modified xsi:type="dcterms:W3CDTF">2026-01-16T09:45:17Z</dcterms:modified>
</cp:coreProperties>
</file>